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M7" i="1" l="1"/>
  <c r="M6" i="1"/>
  <c r="M5" i="1"/>
  <c r="N7" i="1" l="1"/>
  <c r="N6" i="1"/>
  <c r="N5" i="1"/>
  <c r="N8" i="1" l="1"/>
</calcChain>
</file>

<file path=xl/sharedStrings.xml><?xml version="1.0" encoding="utf-8"?>
<sst xmlns="http://schemas.openxmlformats.org/spreadsheetml/2006/main" count="40" uniqueCount="30">
  <si>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</si>
  <si>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</si>
  <si>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</si>
  <si>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</si>
  <si>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</si>
  <si>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</si>
  <si>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</si>
  <si>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</si>
  <si>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</si>
  <si>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</si>
  <si>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</si>
  <si>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</si>
  <si>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</si>
  <si>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</si>
  <si>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</si>
  <si>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</si>
  <si>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</si>
  <si>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</si>
  <si>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1161877</t>
  </si>
  <si>
    <t>1005390004</t>
  </si>
  <si>
    <t>КРЮК ГРУЗОВОЙ 14А(11,0Т)</t>
  </si>
  <si>
    <t>17</t>
  </si>
  <si>
    <t>Оборудование подъемно-транспортное</t>
  </si>
  <si>
    <t>Склад  N 1</t>
  </si>
  <si>
    <t>1128433</t>
  </si>
  <si>
    <t>1005390024</t>
  </si>
  <si>
    <t>ЗАЖИМ КАНАТНЫЙ</t>
  </si>
  <si>
    <t>1261402</t>
  </si>
  <si>
    <t>1009390050</t>
  </si>
  <si>
    <t>СТРОП ВК25/8000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</si>
</sst>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9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0" fontId="0" fillId="0" borderId="7" xfId="0" applyBorder="1" applyProtection="1"/>
    <xf numFmtId="0" fontId="0" fillId="0" borderId="1" xfId="0" applyBorder="1" applyProtection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E13" sqref="E13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7" t="s">
        <v>12</v>
      </c>
      <c r="J1" s="35" t="s">
        <v>8</v>
      </c>
      <c r="K1" s="35" t="s">
        <v>9</v>
      </c>
      <c r="L1" s="35" t="s">
        <v>10</v>
      </c>
      <c r="M1" s="35" t="s">
        <v>11</v>
      </c>
      <c r="N1" s="35" t="s">
        <v>16</v>
      </c>
    </row>
    <row r="2" spans="1:14" ht="15" customHeight="1" x14ac:dyDescent="0.25">
      <c r="A2" s="34"/>
      <c r="B2" s="34"/>
      <c r="C2" s="34"/>
      <c r="D2" s="34"/>
      <c r="E2" s="34"/>
      <c r="F2" s="34"/>
      <c r="G2" s="34"/>
      <c r="H2" s="34"/>
      <c r="I2" s="38"/>
      <c r="J2" s="36"/>
      <c r="K2" s="36"/>
      <c r="L2" s="36"/>
      <c r="M2" s="36"/>
      <c r="N2" s="36"/>
    </row>
    <row r="3" spans="1:14" x14ac:dyDescent="0.25">
      <c r="A3" s="34"/>
      <c r="B3" s="34"/>
      <c r="C3" s="34"/>
      <c r="D3" s="34"/>
      <c r="E3" s="34"/>
      <c r="F3" s="34"/>
      <c r="G3" s="34"/>
      <c r="H3" s="34"/>
      <c r="I3" s="38"/>
      <c r="J3" s="36"/>
      <c r="K3" s="36"/>
      <c r="L3" s="36"/>
      <c r="M3" s="36"/>
      <c r="N3" s="36"/>
    </row>
    <row r="4" spans="1:14" x14ac:dyDescent="0.25">
      <c r="A4" s="34"/>
      <c r="B4" s="34"/>
      <c r="C4" s="34"/>
      <c r="D4" s="34"/>
      <c r="E4" s="34"/>
      <c r="F4" s="34"/>
      <c r="G4" s="34"/>
      <c r="H4" s="34"/>
      <c r="I4" s="38"/>
      <c r="J4" s="36"/>
      <c r="K4" s="36"/>
      <c r="L4" s="36"/>
      <c r="M4" s="36"/>
      <c r="N4" s="36"/>
    </row>
    <row r="5" spans="1:14" x14ac:dyDescent="0.25">
      <c r="A5" s="1">
        <v>1</v>
      </c>
      <c r="B5" s="2" t="s">
        <v>13</v>
      </c>
      <c r="C5" s="2" t="s">
        <v>18</v>
      </c>
      <c r="D5" s="3" t="s">
        <v>19</v>
      </c>
      <c r="E5" s="4" t="s">
        <v>20</v>
      </c>
      <c r="F5" s="2" t="s">
        <v>17</v>
      </c>
      <c r="G5" s="5" t="s">
        <v>21</v>
      </c>
      <c r="H5" s="6" t="s">
        <v>22</v>
      </c>
      <c r="I5" s="7">
        <v>10</v>
      </c>
      <c r="J5" s="8">
        <v>41275</v>
      </c>
      <c r="K5" s="2" t="s">
        <v>23</v>
      </c>
      <c r="L5" s="29">
        <v>2065.62</v>
      </c>
      <c r="M5" s="29">
        <f t="shared" ref="M5:M7" si="0">I5*L5</f>
        <v>20656.199999999997</v>
      </c>
      <c r="N5" s="7">
        <f>L5*I5</f>
        <v>20656.199999999997</v>
      </c>
    </row>
    <row r="6" spans="1:14" x14ac:dyDescent="0.25">
      <c r="A6" s="31">
        <v>2</v>
      </c>
      <c r="B6" s="24" t="s">
        <v>13</v>
      </c>
      <c r="C6" s="24" t="s">
        <v>24</v>
      </c>
      <c r="D6" s="25" t="s">
        <v>25</v>
      </c>
      <c r="E6" s="26" t="s">
        <v>26</v>
      </c>
      <c r="F6" s="24" t="s">
        <v>17</v>
      </c>
      <c r="G6" s="27" t="s">
        <v>21</v>
      </c>
      <c r="H6" s="28" t="s">
        <v>22</v>
      </c>
      <c r="I6" s="29">
        <v>18</v>
      </c>
      <c r="J6" s="30">
        <v>41275</v>
      </c>
      <c r="K6" s="24" t="s">
        <v>23</v>
      </c>
      <c r="L6" s="29">
        <v>87.11</v>
      </c>
      <c r="M6" s="29">
        <f t="shared" si="0"/>
        <v>1567.98</v>
      </c>
      <c r="N6" s="29">
        <f>L6*I6</f>
        <v>1567.98</v>
      </c>
    </row>
    <row r="7" spans="1:14" ht="15.75" thickBot="1" x14ac:dyDescent="0.3">
      <c r="A7" s="32">
        <v>3</v>
      </c>
      <c r="B7" s="9" t="s">
        <v>13</v>
      </c>
      <c r="C7" s="9" t="s">
        <v>27</v>
      </c>
      <c r="D7" s="10" t="s">
        <v>28</v>
      </c>
      <c r="E7" s="11" t="s">
        <v>29</v>
      </c>
      <c r="F7" s="9" t="s">
        <v>17</v>
      </c>
      <c r="G7" s="12" t="s">
        <v>21</v>
      </c>
      <c r="H7" s="13" t="s">
        <v>22</v>
      </c>
      <c r="I7" s="14">
        <v>4</v>
      </c>
      <c r="J7" s="15">
        <v>41275</v>
      </c>
      <c r="K7" s="9" t="s">
        <v>23</v>
      </c>
      <c r="L7" s="29">
        <v>23541.4</v>
      </c>
      <c r="M7" s="29">
        <f t="shared" si="0"/>
        <v>94165.6</v>
      </c>
      <c r="N7" s="14">
        <f>L7*I7</f>
        <v>94165.6</v>
      </c>
    </row>
    <row r="8" spans="1:14" ht="15.75" thickBot="1" x14ac:dyDescent="0.3">
      <c r="A8" s="21"/>
      <c r="B8" s="18"/>
      <c r="C8" s="18"/>
      <c r="D8" s="18"/>
      <c r="E8" s="18"/>
      <c r="F8" s="18"/>
      <c r="G8" s="22"/>
      <c r="H8" s="23"/>
      <c r="I8" s="19"/>
      <c r="J8" s="18"/>
      <c r="K8" s="18"/>
      <c r="L8" s="19"/>
      <c r="M8" s="20"/>
      <c r="N8" s="17">
        <f>SUM(N5:N7)</f>
        <v>116389.78</v>
      </c>
    </row>
    <row r="9" spans="1:14" x14ac:dyDescent="0.25">
      <c r="B9" s="16" t="s">
        <v>14</v>
      </c>
    </row>
    <row r="10" spans="1:14" x14ac:dyDescent="0.25">
      <c r="B10" s="16" t="s">
        <v>15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6"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N5:N8">
      <formula1>0</formula1>
      <formula2>100000000000</formula2>
    </dataValidation>
    <dataValidation type="decimal" allowBlank="1" showErrorMessage="1" errorTitle="Ошибка!" error="Значение должно быть числом" sqref="I5:I8 L5:L8">
      <formula1>0</formula1>
      <formula2>9999999999999</formula2>
    </dataValidation>
    <dataValidation type="list" allowBlank="1" showInputMessage="1" showErrorMessage="1" sqref="G5:G8">
      <formula1>ClassMater</formula1>
    </dataValidation>
    <dataValidation operator="lessThanOrEqual" allowBlank="1" showInputMessage="1" showErrorMessage="1" sqref="C1:C8"/>
    <dataValidation type="decimal" allowBlank="1" showInputMessage="1" showErrorMessage="1" sqref="M5:M7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2020-07-15T05:31:43Z</dcterms:modified>
</cp:coreProperties>
</file>